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0" yWindow="0" windowWidth="28800" windowHeight="11835"/>
  </bookViews>
  <sheets>
    <sheet name="СВОД_2024_с_факт_Д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res2_range" localSheetId="0">#REF!</definedName>
    <definedName name="res2_range">#REF!</definedName>
    <definedName name="XLRPARAMS_ISP_FIO" hidden="1">[8]XLR_NoRangeSheet!$B$6</definedName>
    <definedName name="XLRPARAMS_MP_NAME" hidden="1">[8]XLR_NoRangeSheet!$D$6</definedName>
    <definedName name="XLRPARAMS_STR_PERIOD" hidden="1">[8]XLR_NoRangeSheet!$C$6</definedName>
    <definedName name="_xlnm.Database" localSheetId="0">#REF!</definedName>
    <definedName name="_xlnm.Database">#REF!</definedName>
    <definedName name="_xlnm.Print_Area" localSheetId="0">СВОД_2024_с_факт_ДС!$A$1:$O$25</definedName>
    <definedName name="СВОД_2021_факт_КС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1" l="1"/>
  <c r="Z22" i="1"/>
  <c r="AD21" i="1"/>
  <c r="AE21" i="1" s="1"/>
  <c r="AC21" i="1"/>
  <c r="AF21" i="1" s="1"/>
  <c r="AA21" i="1"/>
  <c r="AB21" i="1" s="1"/>
  <c r="Z21" i="1"/>
  <c r="U21" i="1"/>
  <c r="V21" i="1" s="1"/>
  <c r="R21" i="1"/>
  <c r="S21" i="1" s="1"/>
  <c r="Q21" i="1"/>
  <c r="T21" i="1" s="1"/>
  <c r="W21" i="1" s="1"/>
  <c r="Y21" i="1" s="1"/>
  <c r="O21" i="1"/>
  <c r="N21" i="1"/>
  <c r="K21" i="1"/>
  <c r="X21" i="1" s="1"/>
  <c r="I21" i="1"/>
  <c r="H21" i="1"/>
  <c r="G21" i="1"/>
  <c r="F21" i="1"/>
  <c r="D21" i="1"/>
  <c r="AJ20" i="1"/>
  <c r="L20" i="1"/>
  <c r="L22" i="1" s="1"/>
  <c r="J20" i="1"/>
  <c r="O20" i="1" s="1"/>
  <c r="O22" i="1" s="1"/>
  <c r="I20" i="1"/>
  <c r="E20" i="1"/>
  <c r="G20" i="1" s="1"/>
  <c r="C20" i="1"/>
  <c r="C22" i="1" s="1"/>
  <c r="O19" i="1"/>
  <c r="N19" i="1"/>
  <c r="M19" i="1"/>
  <c r="K19" i="1"/>
  <c r="I19" i="1"/>
  <c r="H19" i="1"/>
  <c r="G19" i="1"/>
  <c r="D19" i="1"/>
  <c r="F19" i="1" s="1"/>
  <c r="O18" i="1"/>
  <c r="N18" i="1"/>
  <c r="K18" i="1"/>
  <c r="M18" i="1" s="1"/>
  <c r="I18" i="1"/>
  <c r="H18" i="1"/>
  <c r="G18" i="1"/>
  <c r="D18" i="1"/>
  <c r="F18" i="1" s="1"/>
  <c r="O17" i="1"/>
  <c r="N17" i="1"/>
  <c r="K17" i="1"/>
  <c r="M17" i="1" s="1"/>
  <c r="I17" i="1"/>
  <c r="H17" i="1"/>
  <c r="G17" i="1"/>
  <c r="D17" i="1"/>
  <c r="F17" i="1" s="1"/>
  <c r="O16" i="1"/>
  <c r="N16" i="1"/>
  <c r="K16" i="1"/>
  <c r="M16" i="1" s="1"/>
  <c r="I16" i="1"/>
  <c r="H16" i="1"/>
  <c r="G16" i="1"/>
  <c r="F16" i="1"/>
  <c r="D16" i="1"/>
  <c r="O15" i="1"/>
  <c r="N15" i="1"/>
  <c r="M15" i="1"/>
  <c r="K15" i="1"/>
  <c r="I15" i="1"/>
  <c r="H15" i="1"/>
  <c r="G15" i="1"/>
  <c r="F15" i="1"/>
  <c r="D15" i="1"/>
  <c r="O14" i="1"/>
  <c r="N14" i="1"/>
  <c r="M14" i="1"/>
  <c r="K14" i="1"/>
  <c r="I14" i="1"/>
  <c r="H14" i="1"/>
  <c r="G14" i="1"/>
  <c r="D14" i="1"/>
  <c r="F14" i="1" s="1"/>
  <c r="O13" i="1"/>
  <c r="N13" i="1"/>
  <c r="K13" i="1"/>
  <c r="M13" i="1" s="1"/>
  <c r="I13" i="1"/>
  <c r="H13" i="1"/>
  <c r="G13" i="1"/>
  <c r="D13" i="1"/>
  <c r="F13" i="1" s="1"/>
  <c r="AE12" i="1"/>
  <c r="AD12" i="1"/>
  <c r="AA12" i="1"/>
  <c r="AJ12" i="1" s="1"/>
  <c r="Z12" i="1"/>
  <c r="W12" i="1"/>
  <c r="X12" i="1" s="1"/>
  <c r="V12" i="1"/>
  <c r="U12" i="1"/>
  <c r="T12" i="1"/>
  <c r="S12" i="1"/>
  <c r="R12" i="1"/>
  <c r="Q12" i="1"/>
  <c r="O12" i="1"/>
  <c r="N12" i="1"/>
  <c r="M12" i="1"/>
  <c r="K12" i="1"/>
  <c r="I12" i="1"/>
  <c r="H12" i="1"/>
  <c r="G12" i="1"/>
  <c r="D12" i="1"/>
  <c r="O11" i="1"/>
  <c r="N11" i="1"/>
  <c r="K11" i="1"/>
  <c r="M11" i="1" s="1"/>
  <c r="I11" i="1"/>
  <c r="H11" i="1"/>
  <c r="G11" i="1"/>
  <c r="D11" i="1"/>
  <c r="D20" i="1" s="1"/>
  <c r="D22" i="1" s="1"/>
  <c r="O10" i="1"/>
  <c r="N10" i="1"/>
  <c r="K10" i="1"/>
  <c r="M10" i="1" s="1"/>
  <c r="I10" i="1"/>
  <c r="H10" i="1"/>
  <c r="G10" i="1"/>
  <c r="F10" i="1"/>
  <c r="D10" i="1"/>
  <c r="O9" i="1"/>
  <c r="N9" i="1"/>
  <c r="M9" i="1"/>
  <c r="K9" i="1"/>
  <c r="I9" i="1"/>
  <c r="H9" i="1"/>
  <c r="G9" i="1"/>
  <c r="D9" i="1"/>
  <c r="F9" i="1" s="1"/>
  <c r="O8" i="1"/>
  <c r="N8" i="1"/>
  <c r="K8" i="1"/>
  <c r="M8" i="1" s="1"/>
  <c r="I8" i="1"/>
  <c r="H8" i="1"/>
  <c r="H20" i="1" s="1"/>
  <c r="H22" i="1" s="1"/>
  <c r="G8" i="1"/>
  <c r="D8" i="1"/>
  <c r="F8" i="1" s="1"/>
  <c r="AJ7" i="1"/>
  <c r="AE7" i="1"/>
  <c r="AD7" i="1"/>
  <c r="AA7" i="1"/>
  <c r="Z7" i="1"/>
  <c r="AC7" i="1" s="1"/>
  <c r="AF7" i="1" s="1"/>
  <c r="AH7" i="1" s="1"/>
  <c r="V7" i="1"/>
  <c r="U7" i="1"/>
  <c r="R7" i="1"/>
  <c r="S7" i="1" s="1"/>
  <c r="Q7" i="1"/>
  <c r="T7" i="1" s="1"/>
  <c r="W7" i="1" s="1"/>
  <c r="Y7" i="1" s="1"/>
  <c r="O7" i="1"/>
  <c r="N7" i="1"/>
  <c r="M7" i="1"/>
  <c r="K7" i="1"/>
  <c r="K20" i="1" s="1"/>
  <c r="K22" i="1" s="1"/>
  <c r="I7" i="1"/>
  <c r="H7" i="1"/>
  <c r="G7" i="1"/>
  <c r="F7" i="1"/>
  <c r="D7" i="1"/>
  <c r="AG7" i="1" s="1"/>
  <c r="AH21" i="1" l="1"/>
  <c r="AG21" i="1"/>
  <c r="M22" i="1"/>
  <c r="F11" i="1"/>
  <c r="M20" i="1"/>
  <c r="AH20" i="1"/>
  <c r="X7" i="1"/>
  <c r="F12" i="1"/>
  <c r="Y12" i="1"/>
  <c r="F20" i="1"/>
  <c r="N20" i="1"/>
  <c r="AJ21" i="1"/>
  <c r="J22" i="1"/>
  <c r="N22" i="1" s="1"/>
  <c r="E24" i="1"/>
  <c r="Y20" i="1"/>
  <c r="AC12" i="1"/>
  <c r="AF12" i="1" s="1"/>
  <c r="AH12" i="1" s="1"/>
  <c r="M21" i="1"/>
  <c r="E22" i="1"/>
  <c r="I22" i="1" l="1"/>
  <c r="AG12" i="1"/>
  <c r="E25" i="1"/>
  <c r="G22" i="1"/>
  <c r="F22" i="1"/>
</calcChain>
</file>

<file path=xl/sharedStrings.xml><?xml version="1.0" encoding="utf-8"?>
<sst xmlns="http://schemas.openxmlformats.org/spreadsheetml/2006/main" count="52" uniqueCount="46">
  <si>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11.10.2024 года (Протокол № 18) на 2024 год по ДНЕВНОМУ СТАЦИОНАРУ, за январь - октябрь 2024 года, по состоянию на 01.11.2024.</t>
  </si>
  <si>
    <t>№ п/п</t>
  </si>
  <si>
    <t>Наименование                                                            медицинской организации</t>
  </si>
  <si>
    <t>Дневной стационар</t>
  </si>
  <si>
    <r>
      <rPr>
        <b/>
        <sz val="17"/>
        <rFont val="Times New Roman"/>
        <family val="1"/>
        <charset val="204"/>
      </rPr>
      <t xml:space="preserve">Расходы                   
на 2024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11.10.2024 (Протокол № 18), в руб.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</si>
  <si>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октябрь 2024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3/12*10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</si>
  <si>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октябрь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01.11.2024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</si>
  <si>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октябрь </t>
    </r>
    <r>
      <rPr>
        <sz val="17"/>
        <rFont val="Times New Roman"/>
        <family val="1"/>
        <charset val="204"/>
      </rPr>
      <t>2024 года,              гр. 5/ гр. 4
в %</t>
    </r>
  </si>
  <si>
    <t>Уровень исполнения 
расходов, распределнных на 2024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</si>
  <si>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</si>
  <si>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</si>
  <si>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2024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11.10.2024 (Протокол № 18),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</si>
  <si>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октябрь 2024 года</t>
    </r>
    <r>
      <rPr>
        <sz val="17"/>
        <rFont val="Times New Roman"/>
        <family val="1"/>
        <charset val="204"/>
      </rPr>
      <t>, рассчитанные исходя из 1/12 годового объема предоставления медицинской помощи по ОМС,                           гр. 11 = гр. 10 /12*10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</si>
  <si>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октябрь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01.11.2024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</si>
  <si>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октябрь 2024 года</t>
    </r>
    <r>
      <rPr>
        <sz val="17"/>
        <rFont val="Times New Roman"/>
        <family val="1"/>
        <charset val="204"/>
      </rPr>
      <t>, 
в %, гр. 12/ гр. 11</t>
    </r>
  </si>
  <si>
    <t>Уровень исполнения объемов, распределенных  
на 2024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</si>
  <si>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</si>
  <si>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</si>
  <si>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</si>
  <si>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</si>
  <si>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</si>
  <si>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</si>
  <si>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</si>
  <si>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</si>
  <si>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</si>
  <si>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</si>
  <si>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</si>
  <si>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"ПОКБ им. Н. Н. Бурденко"</t>
  </si>
  <si>
    <t>ГБУЗ «Областной онкологический клинический диспансер»</t>
  </si>
  <si>
    <t>ГБУЗ «Городская поликлиника»</t>
  </si>
  <si>
    <t>ГБУЗ "Кузнецкая ЦРБ"</t>
  </si>
  <si>
    <t>ГБУЗ "Бессоновская РБ"</t>
  </si>
  <si>
    <t>ГБУЗ "Городищенская РБ"</t>
  </si>
  <si>
    <t>ГБУЗ "Каменская ЦРБ"</t>
  </si>
  <si>
    <t>ГБУЗ "Н-Ломовская ЦРБ"</t>
  </si>
  <si>
    <t>ГБУЗ "Никольская РБ"</t>
  </si>
  <si>
    <t>ГБУЗ «Сердобская ЦРБ им. А. И. Настина»</t>
  </si>
  <si>
    <t>ГБУЗ "Пензенская РБ"</t>
  </si>
  <si>
    <t>ООО «Клиника диагностики и лечения на Измайлова»</t>
  </si>
  <si>
    <t>ООО «ЗДОРОВЬЕ ПРОФ»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</si>
  <si>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</si>
  <si>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</si>
  <si>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</si>
  <si>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</si>
  <si>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</si>
  <si>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№1.1.4.4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</si>
</sst>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  <numFmt numFmtId="168" formatCode="0;[Red]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7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5" fillId="0" borderId="0"/>
  </cellStyleXfs>
  <cellXfs count="73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8" fillId="0" borderId="1" xfId="2" applyFont="1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0" fillId="3" borderId="7" xfId="2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3" borderId="8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18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19" fillId="0" borderId="7" xfId="0" applyFont="1" applyBorder="1"/>
    <xf numFmtId="0" fontId="7" fillId="5" borderId="7" xfId="2" applyFont="1" applyFill="1" applyBorder="1"/>
    <xf numFmtId="0" fontId="7" fillId="0" borderId="7" xfId="3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164" fontId="21" fillId="0" borderId="7" xfId="1" applyFont="1" applyFill="1" applyBorder="1" applyAlignment="1">
      <alignment wrapText="1"/>
    </xf>
    <xf numFmtId="4" fontId="21" fillId="3" borderId="7" xfId="1" applyNumberFormat="1" applyFont="1" applyFill="1" applyBorder="1" applyAlignment="1">
      <alignment horizontal="center" wrapText="1"/>
    </xf>
    <xf numFmtId="165" fontId="21" fillId="0" borderId="7" xfId="1" applyNumberFormat="1" applyFont="1" applyFill="1" applyBorder="1" applyAlignment="1">
      <alignment wrapText="1"/>
    </xf>
    <xf numFmtId="3" fontId="21" fillId="0" borderId="7" xfId="1" applyNumberFormat="1" applyFont="1" applyFill="1" applyBorder="1" applyAlignment="1">
      <alignment horizontal="center" wrapText="1"/>
    </xf>
    <xf numFmtId="3" fontId="21" fillId="0" borderId="7" xfId="1" applyNumberFormat="1" applyFont="1" applyFill="1" applyBorder="1" applyAlignment="1">
      <alignment horizontal="center" vertical="center" wrapText="1"/>
    </xf>
    <xf numFmtId="3" fontId="21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2" fillId="4" borderId="7" xfId="2" applyNumberFormat="1" applyFont="1" applyFill="1" applyBorder="1"/>
    <xf numFmtId="164" fontId="22" fillId="0" borderId="7" xfId="2" applyNumberFormat="1" applyFont="1" applyBorder="1"/>
    <xf numFmtId="164" fontId="22" fillId="5" borderId="7" xfId="2" applyNumberFormat="1" applyFont="1" applyFill="1" applyBorder="1"/>
    <xf numFmtId="164" fontId="4" fillId="0" borderId="0" xfId="2" applyNumberFormat="1" applyFont="1"/>
    <xf numFmtId="0" fontId="23" fillId="0" borderId="7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center"/>
    </xf>
    <xf numFmtId="0" fontId="5" fillId="0" borderId="0" xfId="2" applyFont="1" applyFill="1"/>
    <xf numFmtId="168" fontId="21" fillId="0" borderId="7" xfId="1" applyNumberFormat="1" applyFont="1" applyFill="1" applyBorder="1" applyAlignment="1">
      <alignment horizontal="center" vertical="center" wrapText="1"/>
    </xf>
    <xf numFmtId="164" fontId="21" fillId="0" borderId="7" xfId="1" applyFont="1" applyFill="1" applyBorder="1" applyAlignment="1">
      <alignment horizontal="center" vertical="center" wrapText="1"/>
    </xf>
    <xf numFmtId="0" fontId="24" fillId="6" borderId="7" xfId="0" applyFont="1" applyFill="1" applyBorder="1"/>
    <xf numFmtId="0" fontId="24" fillId="6" borderId="7" xfId="0" applyFont="1" applyFill="1" applyBorder="1" applyAlignment="1">
      <alignment horizontal="left" wrapText="1"/>
    </xf>
    <xf numFmtId="164" fontId="12" fillId="6" borderId="7" xfId="1" applyFont="1" applyFill="1" applyBorder="1" applyAlignment="1">
      <alignment horizontal="left" wrapText="1"/>
    </xf>
    <xf numFmtId="4" fontId="12" fillId="6" borderId="7" xfId="1" applyNumberFormat="1" applyFont="1" applyFill="1" applyBorder="1" applyAlignment="1">
      <alignment horizontal="center" wrapText="1"/>
    </xf>
    <xf numFmtId="165" fontId="12" fillId="6" borderId="7" xfId="1" applyNumberFormat="1" applyFont="1" applyFill="1" applyBorder="1" applyAlignment="1">
      <alignment horizontal="left" wrapText="1"/>
    </xf>
    <xf numFmtId="3" fontId="12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7" fillId="0" borderId="7" xfId="5" applyFont="1" applyFill="1" applyBorder="1"/>
    <xf numFmtId="0" fontId="18" fillId="0" borderId="7" xfId="5" applyFont="1" applyBorder="1" applyAlignment="1">
      <alignment horizontal="left" vertical="center" wrapText="1" indent="1"/>
    </xf>
    <xf numFmtId="0" fontId="26" fillId="6" borderId="7" xfId="5" applyFont="1" applyFill="1" applyBorder="1"/>
    <xf numFmtId="0" fontId="24" fillId="6" borderId="7" xfId="5" applyFont="1" applyFill="1" applyBorder="1" applyAlignment="1">
      <alignment horizontal="left" vertical="center" wrapText="1"/>
    </xf>
    <xf numFmtId="164" fontId="12" fillId="6" borderId="7" xfId="1" applyFont="1" applyFill="1" applyBorder="1" applyAlignment="1">
      <alignment vertical="center"/>
    </xf>
    <xf numFmtId="4" fontId="12" fillId="6" borderId="7" xfId="1" applyNumberFormat="1" applyFont="1" applyFill="1" applyBorder="1" applyAlignment="1">
      <alignment horizontal="center" vertical="center"/>
    </xf>
    <xf numFmtId="165" fontId="12" fillId="6" borderId="7" xfId="1" applyNumberFormat="1" applyFont="1" applyFill="1" applyBorder="1" applyAlignment="1">
      <alignment vertical="center"/>
    </xf>
    <xf numFmtId="3" fontId="12" fillId="6" borderId="7" xfId="1" applyNumberFormat="1" applyFont="1" applyFill="1" applyBorder="1" applyAlignment="1">
      <alignment horizontal="center" vertical="center"/>
    </xf>
    <xf numFmtId="164" fontId="7" fillId="0" borderId="7" xfId="2" applyNumberFormat="1" applyFont="1" applyBorder="1"/>
    <xf numFmtId="0" fontId="10" fillId="0" borderId="3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 wrapText="1"/>
    </xf>
    <xf numFmtId="4" fontId="28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4" fillId="0" borderId="0" xfId="2" applyNumberFormat="1" applyFont="1" applyBorder="1"/>
    <xf numFmtId="3" fontId="4" fillId="0" borderId="0" xfId="2" applyNumberFormat="1" applyFont="1" applyBorder="1"/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&#1055;&#1056;&#1054;&#1060;&#1048;&#1051;&#1068;_&#1054;&#1053;&#1050;&#1054;&#1051;&#1054;&#1043;&#1048;&#1071;_&#1079;&#1072;_&#1103;&#1085;&#1074;&#1072;&#1088;&#1100;_&#1086;&#1082;&#1090;&#1103;&#1073;&#1088;&#1100;_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ДС_2019_Пр.12"/>
      <sheetName val="СВОД_2024_факт_КС"/>
      <sheetName val="СВОД_2024_с_факт_ДС"/>
      <sheetName val="СВОД_2019_с фактом_КС_был"/>
      <sheetName val="СВОД_2019_с фактом_ДС_был"/>
      <sheetName val="СВОД_на 01.11.24_с_МТР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Не предъявлено_июнь"/>
      <sheetName val="Не предъявлено_июль"/>
      <sheetName val="Не предъявлено_август"/>
      <sheetName val="Не предъявлено_сент"/>
      <sheetName val="Не предъявлено_окт"/>
      <sheetName val="Сердобск_на 01.06.19_прав_пл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5"/>
  <sheetViews>
    <sheetView tabSelected="1" zoomScale="70" zoomScaleNormal="70" workbookViewId="0">
      <pane xSplit="3" ySplit="7" topLeftCell="D22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O2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2.28515625" style="2" customWidth="1"/>
    <col min="7" max="7" width="23.140625" style="2" customWidth="1"/>
    <col min="8" max="8" width="27.42578125" style="2" customWidth="1"/>
    <col min="9" max="9" width="30.7109375" style="2" customWidth="1"/>
    <col min="10" max="10" width="26.7109375" style="2" customWidth="1"/>
    <col min="11" max="11" width="31.42578125" style="2" customWidth="1"/>
    <col min="12" max="12" width="30" style="2" customWidth="1"/>
    <col min="13" max="13" width="24.85546875" style="2" customWidth="1"/>
    <col min="14" max="14" width="23.8554687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4" t="s">
        <v>45</v>
      </c>
      <c r="M1" s="3"/>
      <c r="N1" s="3"/>
      <c r="O1" s="3"/>
    </row>
    <row r="2" spans="1:36" ht="81.75" customHeight="1" x14ac:dyDescent="0.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S2" s="7"/>
      <c r="T2" s="7"/>
      <c r="U2" s="7"/>
      <c r="V2" s="7"/>
      <c r="W2" s="7"/>
      <c r="X2" s="7"/>
      <c r="Y2" s="7"/>
      <c r="Z2" s="7"/>
      <c r="AA2" s="7"/>
    </row>
    <row r="3" spans="1:36" ht="39.75" customHeight="1" x14ac:dyDescent="0.3">
      <c r="A3" s="8" t="s">
        <v>1</v>
      </c>
      <c r="B3" s="8" t="s">
        <v>2</v>
      </c>
      <c r="C3" s="9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spans="1:36" ht="18.75" customHeight="1" x14ac:dyDescent="0.3">
      <c r="A4" s="12"/>
      <c r="B4" s="12"/>
      <c r="C4" s="13" t="s">
        <v>4</v>
      </c>
      <c r="D4" s="14" t="s">
        <v>5</v>
      </c>
      <c r="E4" s="13" t="s">
        <v>6</v>
      </c>
      <c r="F4" s="15" t="s">
        <v>7</v>
      </c>
      <c r="G4" s="15" t="s">
        <v>8</v>
      </c>
      <c r="H4" s="16" t="s">
        <v>9</v>
      </c>
      <c r="I4" s="13" t="s">
        <v>10</v>
      </c>
      <c r="J4" s="13" t="s">
        <v>11</v>
      </c>
      <c r="K4" s="13" t="s">
        <v>12</v>
      </c>
      <c r="L4" s="13" t="s">
        <v>13</v>
      </c>
      <c r="M4" s="15" t="s">
        <v>14</v>
      </c>
      <c r="N4" s="15" t="s">
        <v>15</v>
      </c>
      <c r="O4" s="16" t="s">
        <v>16</v>
      </c>
    </row>
    <row r="5" spans="1:36" ht="273" customHeight="1" x14ac:dyDescent="0.2">
      <c r="A5" s="17"/>
      <c r="B5" s="17"/>
      <c r="C5" s="13"/>
      <c r="D5" s="13"/>
      <c r="E5" s="13"/>
      <c r="F5" s="15"/>
      <c r="G5" s="15"/>
      <c r="H5" s="18"/>
      <c r="I5" s="13"/>
      <c r="J5" s="13"/>
      <c r="K5" s="13"/>
      <c r="L5" s="13"/>
      <c r="M5" s="15"/>
      <c r="N5" s="15"/>
      <c r="O5" s="18"/>
      <c r="Q5" s="19" t="s">
        <v>17</v>
      </c>
      <c r="R5" s="20" t="s">
        <v>18</v>
      </c>
      <c r="S5" s="21" t="s">
        <v>19</v>
      </c>
      <c r="T5" s="22" t="s">
        <v>20</v>
      </c>
      <c r="U5" s="20" t="s">
        <v>21</v>
      </c>
      <c r="V5" s="21" t="s">
        <v>22</v>
      </c>
      <c r="W5" s="23" t="s">
        <v>23</v>
      </c>
      <c r="X5" s="20" t="s">
        <v>24</v>
      </c>
      <c r="Y5" s="24"/>
      <c r="Z5" s="19" t="s">
        <v>17</v>
      </c>
      <c r="AA5" s="20" t="s">
        <v>18</v>
      </c>
      <c r="AB5" s="21" t="s">
        <v>19</v>
      </c>
      <c r="AC5" s="22" t="s">
        <v>20</v>
      </c>
      <c r="AD5" s="20" t="s">
        <v>21</v>
      </c>
      <c r="AE5" s="21" t="s">
        <v>25</v>
      </c>
      <c r="AF5" s="23" t="s">
        <v>26</v>
      </c>
      <c r="AG5" s="20" t="s">
        <v>24</v>
      </c>
    </row>
    <row r="6" spans="1:36" ht="21" x14ac:dyDescent="0.3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25">
        <v>11</v>
      </c>
      <c r="L6" s="25">
        <v>12</v>
      </c>
      <c r="M6" s="25">
        <v>13</v>
      </c>
      <c r="N6" s="25">
        <v>14</v>
      </c>
      <c r="O6" s="25">
        <v>15</v>
      </c>
      <c r="Q6" s="26"/>
      <c r="R6" s="26"/>
      <c r="S6" s="27"/>
      <c r="T6" s="26"/>
      <c r="U6" s="26"/>
      <c r="V6" s="26"/>
      <c r="W6" s="26"/>
      <c r="X6" s="26"/>
      <c r="Z6" s="26"/>
      <c r="AA6" s="26"/>
      <c r="AB6" s="26"/>
      <c r="AC6" s="26"/>
      <c r="AD6" s="26"/>
      <c r="AE6" s="26"/>
      <c r="AF6" s="28"/>
      <c r="AG6" s="26"/>
    </row>
    <row r="7" spans="1:36" ht="44.25" customHeight="1" x14ac:dyDescent="0.35">
      <c r="A7" s="29">
        <v>1</v>
      </c>
      <c r="B7" s="30" t="s">
        <v>27</v>
      </c>
      <c r="C7" s="31">
        <v>11139167.93</v>
      </c>
      <c r="D7" s="31">
        <f>ROUND(C7/12*10,2)</f>
        <v>9282639.9399999995</v>
      </c>
      <c r="E7" s="31">
        <v>9295085.4600000009</v>
      </c>
      <c r="F7" s="32">
        <f>IFERROR(ROUND(E7/D7*100,2),0)</f>
        <v>100.13</v>
      </c>
      <c r="G7" s="32">
        <f t="shared" ref="G7:G22" si="0">IFERROR(ROUND(E7/C7*100,2),0)</f>
        <v>83.45</v>
      </c>
      <c r="H7" s="32">
        <f t="shared" ref="H7" si="1">C7-E7</f>
        <v>1844082.4699999988</v>
      </c>
      <c r="I7" s="31">
        <f t="shared" ref="I7:I19" si="2">IFERROR(ROUND(C7/J7,2),0)</f>
        <v>16097.06</v>
      </c>
      <c r="J7" s="33">
        <v>692</v>
      </c>
      <c r="K7" s="34">
        <f>ROUND(J7/12*10,1)</f>
        <v>576.70000000000005</v>
      </c>
      <c r="L7" s="35">
        <v>551</v>
      </c>
      <c r="M7" s="32">
        <f>IFERROR(ROUND(L7/K7*100,2),0)</f>
        <v>95.54</v>
      </c>
      <c r="N7" s="32">
        <f>IFERROR(ROUND(L7/J7*100,2),0)</f>
        <v>79.62</v>
      </c>
      <c r="O7" s="36">
        <f t="shared" ref="O7" si="3">J7-L7</f>
        <v>141</v>
      </c>
      <c r="Q7" s="37">
        <f>'[1]1_кв_2019'!CF19+'[1]1_кв_2019'!CL19</f>
        <v>2827</v>
      </c>
      <c r="R7" s="38">
        <f>'[2]2_кв_2019_нов'!$CF$19+'[2]2_кв_2019_нов'!$CL$19</f>
        <v>3985</v>
      </c>
      <c r="S7" s="38">
        <f>ROUND(R7/3*2,0)</f>
        <v>2657</v>
      </c>
      <c r="T7" s="37">
        <f>Q7+R7</f>
        <v>6812</v>
      </c>
      <c r="U7" s="38">
        <f>'[2]3_кв_2019_нов'!$CF19+'[2]3_кв_2019_нов'!$CL19</f>
        <v>1805</v>
      </c>
      <c r="V7" s="38">
        <f>ROUND(U7/3,0)</f>
        <v>602</v>
      </c>
      <c r="W7" s="39">
        <f>T7+V7</f>
        <v>7414</v>
      </c>
      <c r="X7" s="38">
        <f>K7-W7</f>
        <v>-6837.3</v>
      </c>
      <c r="Y7" s="40">
        <f>ROUND(L7/W7*100,2)</f>
        <v>7.43</v>
      </c>
      <c r="Z7" s="41">
        <f>'[3]СВОД_МО _8'!$AA$17</f>
        <v>178721843.18000001</v>
      </c>
      <c r="AA7" s="42">
        <f>'[4]СВОД_МО _10'!$AP17</f>
        <v>219720503.44999999</v>
      </c>
      <c r="AB7" s="42"/>
      <c r="AC7" s="41">
        <f>Z7+AA7</f>
        <v>398442346.63</v>
      </c>
      <c r="AD7" s="42">
        <f>'[4]СВОД_МО _10'!$BE17</f>
        <v>223496186.90000001</v>
      </c>
      <c r="AE7" s="42">
        <f>ROUND(AD7/3,2)</f>
        <v>74498728.969999999</v>
      </c>
      <c r="AF7" s="43">
        <f>AC7+AE7</f>
        <v>472941075.60000002</v>
      </c>
      <c r="AG7" s="42">
        <f>D7-AF7</f>
        <v>-463658435.66000003</v>
      </c>
      <c r="AH7" s="40">
        <f>ROUND(E7/AF7*100,2)</f>
        <v>1.97</v>
      </c>
      <c r="AJ7" s="44">
        <f>AA7-'[5]СВОД_МО _8'!AP17</f>
        <v>40998660.280000001</v>
      </c>
    </row>
    <row r="8" spans="1:36" ht="44.25" customHeight="1" x14ac:dyDescent="0.35">
      <c r="A8" s="29">
        <v>2</v>
      </c>
      <c r="B8" s="45" t="s">
        <v>28</v>
      </c>
      <c r="C8" s="31">
        <v>810467100.94000006</v>
      </c>
      <c r="D8" s="31">
        <f t="shared" ref="D8:D19" si="4">ROUND(C8/12*10,2)</f>
        <v>675389250.77999997</v>
      </c>
      <c r="E8" s="31">
        <v>630371183.70000005</v>
      </c>
      <c r="F8" s="32">
        <f>IFERROR(ROUND(E8/D8*100,2),0)</f>
        <v>93.33</v>
      </c>
      <c r="G8" s="32">
        <f t="shared" si="0"/>
        <v>77.78</v>
      </c>
      <c r="H8" s="32">
        <f>C8-E8</f>
        <v>180095917.24000001</v>
      </c>
      <c r="I8" s="31">
        <f t="shared" si="2"/>
        <v>111205.69</v>
      </c>
      <c r="J8" s="33">
        <v>7288</v>
      </c>
      <c r="K8" s="34">
        <f t="shared" ref="K8:K19" si="5">ROUND(J8/12*10,1)</f>
        <v>6073.3</v>
      </c>
      <c r="L8" s="35">
        <v>5994</v>
      </c>
      <c r="M8" s="32">
        <f>IFERROR(ROUND(L8/K8*100,2),0)</f>
        <v>98.69</v>
      </c>
      <c r="N8" s="32">
        <f>IFERROR(ROUND(L8/J8*100,2),0)</f>
        <v>82.24</v>
      </c>
      <c r="O8" s="36">
        <f>J8-L8</f>
        <v>1294</v>
      </c>
      <c r="Q8" s="37"/>
      <c r="R8" s="38"/>
      <c r="S8" s="38"/>
      <c r="T8" s="37"/>
      <c r="U8" s="38"/>
      <c r="V8" s="38"/>
      <c r="W8" s="39"/>
      <c r="X8" s="38"/>
      <c r="Y8" s="40"/>
      <c r="Z8" s="41"/>
      <c r="AA8" s="42"/>
      <c r="AB8" s="42"/>
      <c r="AC8" s="41"/>
      <c r="AD8" s="42"/>
      <c r="AE8" s="42"/>
      <c r="AF8" s="43"/>
      <c r="AG8" s="42"/>
      <c r="AH8" s="40"/>
      <c r="AJ8" s="44"/>
    </row>
    <row r="9" spans="1:36" ht="44.25" customHeight="1" x14ac:dyDescent="0.35">
      <c r="A9" s="29">
        <v>3</v>
      </c>
      <c r="B9" s="45" t="s">
        <v>29</v>
      </c>
      <c r="C9" s="31">
        <v>24714105.760000002</v>
      </c>
      <c r="D9" s="31">
        <f t="shared" si="4"/>
        <v>20595088.129999999</v>
      </c>
      <c r="E9" s="31">
        <v>21771891.559999999</v>
      </c>
      <c r="F9" s="32">
        <f>IFERROR(ROUND(E9/D9*100,2),0)</f>
        <v>105.71</v>
      </c>
      <c r="G9" s="32">
        <f t="shared" si="0"/>
        <v>88.1</v>
      </c>
      <c r="H9" s="32">
        <f t="shared" ref="H9:H19" si="6">C9-E9</f>
        <v>2942214.200000003</v>
      </c>
      <c r="I9" s="31">
        <f t="shared" si="2"/>
        <v>12973.28</v>
      </c>
      <c r="J9" s="33">
        <v>1905</v>
      </c>
      <c r="K9" s="34">
        <f t="shared" si="5"/>
        <v>1587.5</v>
      </c>
      <c r="L9" s="35">
        <v>1761</v>
      </c>
      <c r="M9" s="32">
        <f t="shared" ref="M9:M22" si="7">IFERROR(ROUND(L9/K9*100,2),0)</f>
        <v>110.93</v>
      </c>
      <c r="N9" s="32">
        <f t="shared" ref="N9:N20" si="8">IFERROR(ROUND(L9/J9*100,2),0)</f>
        <v>92.44</v>
      </c>
      <c r="O9" s="36">
        <f t="shared" ref="O9:O21" si="9">J9-L9</f>
        <v>144</v>
      </c>
      <c r="Q9" s="37"/>
      <c r="R9" s="38"/>
      <c r="S9" s="38"/>
      <c r="T9" s="37"/>
      <c r="U9" s="38"/>
      <c r="V9" s="38"/>
      <c r="W9" s="39"/>
      <c r="X9" s="38"/>
      <c r="Y9" s="40"/>
      <c r="Z9" s="41"/>
      <c r="AA9" s="42"/>
      <c r="AB9" s="42"/>
      <c r="AC9" s="41"/>
      <c r="AD9" s="42"/>
      <c r="AE9" s="42"/>
      <c r="AF9" s="43"/>
      <c r="AG9" s="42"/>
      <c r="AH9" s="40"/>
      <c r="AJ9" s="44"/>
    </row>
    <row r="10" spans="1:36" ht="44.25" customHeight="1" x14ac:dyDescent="0.35">
      <c r="A10" s="29">
        <v>4</v>
      </c>
      <c r="B10" s="30" t="s">
        <v>30</v>
      </c>
      <c r="C10" s="31">
        <v>11828202.369999999</v>
      </c>
      <c r="D10" s="31">
        <f t="shared" si="4"/>
        <v>9856835.3100000005</v>
      </c>
      <c r="E10" s="31">
        <v>11895495.08</v>
      </c>
      <c r="F10" s="32">
        <f t="shared" ref="F10" si="10">IFERROR(ROUND(E10/D10*100,2),0)</f>
        <v>120.68</v>
      </c>
      <c r="G10" s="32">
        <f t="shared" si="0"/>
        <v>100.57</v>
      </c>
      <c r="H10" s="32">
        <f t="shared" si="6"/>
        <v>-67292.710000000894</v>
      </c>
      <c r="I10" s="31">
        <f t="shared" si="2"/>
        <v>15401.31</v>
      </c>
      <c r="J10" s="33">
        <v>768</v>
      </c>
      <c r="K10" s="34">
        <f t="shared" si="5"/>
        <v>640</v>
      </c>
      <c r="L10" s="35">
        <v>749</v>
      </c>
      <c r="M10" s="32">
        <f t="shared" si="7"/>
        <v>117.03</v>
      </c>
      <c r="N10" s="32">
        <f t="shared" si="8"/>
        <v>97.53</v>
      </c>
      <c r="O10" s="36">
        <f t="shared" si="9"/>
        <v>19</v>
      </c>
      <c r="Q10" s="37"/>
      <c r="R10" s="38"/>
      <c r="S10" s="38"/>
      <c r="T10" s="37"/>
      <c r="U10" s="38"/>
      <c r="V10" s="38"/>
      <c r="W10" s="39"/>
      <c r="X10" s="38"/>
      <c r="Y10" s="40"/>
      <c r="Z10" s="41"/>
      <c r="AA10" s="42"/>
      <c r="AB10" s="42"/>
      <c r="AC10" s="41"/>
      <c r="AD10" s="42"/>
      <c r="AE10" s="42"/>
      <c r="AF10" s="43"/>
      <c r="AG10" s="42"/>
      <c r="AH10" s="40"/>
      <c r="AJ10" s="44"/>
    </row>
    <row r="11" spans="1:36" ht="44.25" customHeight="1" x14ac:dyDescent="0.35">
      <c r="A11" s="29">
        <v>5</v>
      </c>
      <c r="B11" s="30" t="s">
        <v>31</v>
      </c>
      <c r="C11" s="31">
        <v>1052758.03</v>
      </c>
      <c r="D11" s="31">
        <f t="shared" si="4"/>
        <v>877298.36</v>
      </c>
      <c r="E11" s="31">
        <v>1300103.23</v>
      </c>
      <c r="F11" s="32">
        <f>IFERROR(ROUND(E11/D11*100,2),0)</f>
        <v>148.19</v>
      </c>
      <c r="G11" s="32">
        <f t="shared" si="0"/>
        <v>123.49</v>
      </c>
      <c r="H11" s="32">
        <f t="shared" si="6"/>
        <v>-247345.19999999995</v>
      </c>
      <c r="I11" s="31">
        <f t="shared" si="2"/>
        <v>15950.88</v>
      </c>
      <c r="J11" s="33">
        <v>66</v>
      </c>
      <c r="K11" s="34">
        <f t="shared" si="5"/>
        <v>55</v>
      </c>
      <c r="L11" s="35">
        <v>75</v>
      </c>
      <c r="M11" s="32">
        <f t="shared" si="7"/>
        <v>136.36000000000001</v>
      </c>
      <c r="N11" s="32">
        <f t="shared" si="8"/>
        <v>113.64</v>
      </c>
      <c r="O11" s="36">
        <f t="shared" si="9"/>
        <v>-9</v>
      </c>
      <c r="Q11" s="37"/>
      <c r="R11" s="38"/>
      <c r="S11" s="38"/>
      <c r="T11" s="37"/>
      <c r="U11" s="38"/>
      <c r="V11" s="38"/>
      <c r="W11" s="39"/>
      <c r="X11" s="38"/>
      <c r="Y11" s="40"/>
      <c r="Z11" s="41"/>
      <c r="AA11" s="42"/>
      <c r="AB11" s="42"/>
      <c r="AC11" s="41"/>
      <c r="AD11" s="42"/>
      <c r="AE11" s="42"/>
      <c r="AF11" s="43"/>
      <c r="AG11" s="42"/>
      <c r="AH11" s="40"/>
      <c r="AJ11" s="44"/>
    </row>
    <row r="12" spans="1:36" s="47" customFormat="1" ht="48" customHeight="1" x14ac:dyDescent="0.35">
      <c r="A12" s="46">
        <v>6</v>
      </c>
      <c r="B12" s="30" t="s">
        <v>32</v>
      </c>
      <c r="C12" s="31">
        <v>1305715.47</v>
      </c>
      <c r="D12" s="31">
        <f t="shared" si="4"/>
        <v>1088096.23</v>
      </c>
      <c r="E12" s="31">
        <v>976545.31</v>
      </c>
      <c r="F12" s="32">
        <f>IFERROR(ROUND(E12/D12*100,2),0)</f>
        <v>89.75</v>
      </c>
      <c r="G12" s="32">
        <f t="shared" si="0"/>
        <v>74.790000000000006</v>
      </c>
      <c r="H12" s="32">
        <f t="shared" si="6"/>
        <v>329170.15999999992</v>
      </c>
      <c r="I12" s="31">
        <f t="shared" si="2"/>
        <v>17644.8</v>
      </c>
      <c r="J12" s="33">
        <v>74</v>
      </c>
      <c r="K12" s="34">
        <f t="shared" si="5"/>
        <v>61.7</v>
      </c>
      <c r="L12" s="35">
        <v>60</v>
      </c>
      <c r="M12" s="32">
        <f t="shared" si="7"/>
        <v>97.24</v>
      </c>
      <c r="N12" s="32">
        <f t="shared" si="8"/>
        <v>81.08</v>
      </c>
      <c r="O12" s="36">
        <f t="shared" si="9"/>
        <v>14</v>
      </c>
      <c r="Q12" s="37">
        <f>'[1]1_кв_2019'!CF92+'[1]1_кв_2019'!CL92</f>
        <v>11</v>
      </c>
      <c r="R12" s="38">
        <f>'[2]2_кв_2019_нов'!$CF92</f>
        <v>11</v>
      </c>
      <c r="S12" s="38">
        <f>ROUND(R12/3*2,0)</f>
        <v>7</v>
      </c>
      <c r="T12" s="37">
        <f t="shared" ref="T12" si="11">Q12+R12</f>
        <v>22</v>
      </c>
      <c r="U12" s="38">
        <f>'[2]3_кв_2019_нов'!$CF92+'[2]3_кв_2019_нов'!$CL92</f>
        <v>11</v>
      </c>
      <c r="V12" s="38">
        <f>ROUND(U12/3,0)</f>
        <v>4</v>
      </c>
      <c r="W12" s="39">
        <f>T12+V12</f>
        <v>26</v>
      </c>
      <c r="X12" s="38">
        <f t="shared" ref="X12" si="12">K12-W12</f>
        <v>35.700000000000003</v>
      </c>
      <c r="Y12" s="40">
        <f t="shared" ref="Y12:Y21" si="13">ROUND(L12/W12*100,2)</f>
        <v>230.77</v>
      </c>
      <c r="Z12" s="41">
        <f>'[3]СВОД_МО _8'!$AA$90</f>
        <v>1102596.57</v>
      </c>
      <c r="AA12" s="42">
        <f>'[4]СВОД_МО _10'!$AP90</f>
        <v>1102596.57</v>
      </c>
      <c r="AB12" s="42"/>
      <c r="AC12" s="41">
        <f>Z12+AA12</f>
        <v>2205193.14</v>
      </c>
      <c r="AD12" s="42">
        <f>'[4]СВОД_МО _10'!$BE90</f>
        <v>1102596.57</v>
      </c>
      <c r="AE12" s="42">
        <f t="shared" ref="AE12" si="14">ROUND(AD12/3,2)</f>
        <v>367532.19</v>
      </c>
      <c r="AF12" s="43">
        <f>AC12+AE12</f>
        <v>2572725.33</v>
      </c>
      <c r="AG12" s="42">
        <f t="shared" ref="AG12" si="15">D12-AF12</f>
        <v>-1484629.1</v>
      </c>
      <c r="AH12" s="40">
        <f t="shared" ref="AH12:AH21" si="16">ROUND(E12/AF12*100,2)</f>
        <v>37.96</v>
      </c>
      <c r="AJ12" s="44">
        <f>AA12-'[5]СВОД_МО _8'!AP90</f>
        <v>0</v>
      </c>
    </row>
    <row r="13" spans="1:36" s="47" customFormat="1" ht="57.75" customHeight="1" x14ac:dyDescent="0.35">
      <c r="A13" s="46">
        <v>7</v>
      </c>
      <c r="B13" s="30" t="s">
        <v>33</v>
      </c>
      <c r="C13" s="31">
        <v>8164980.8200000003</v>
      </c>
      <c r="D13" s="31">
        <f t="shared" si="4"/>
        <v>6804150.6799999997</v>
      </c>
      <c r="E13" s="31">
        <v>1071473.53</v>
      </c>
      <c r="F13" s="32">
        <f t="shared" ref="F13:F22" si="17">IFERROR(ROUND(E13/D13*100,2),0)</f>
        <v>15.75</v>
      </c>
      <c r="G13" s="32">
        <f t="shared" si="0"/>
        <v>13.12</v>
      </c>
      <c r="H13" s="32">
        <f t="shared" si="6"/>
        <v>7093507.29</v>
      </c>
      <c r="I13" s="31">
        <f t="shared" si="2"/>
        <v>28449.41</v>
      </c>
      <c r="J13" s="33">
        <v>287</v>
      </c>
      <c r="K13" s="34">
        <f t="shared" si="5"/>
        <v>239.2</v>
      </c>
      <c r="L13" s="48">
        <v>70</v>
      </c>
      <c r="M13" s="32">
        <f t="shared" si="7"/>
        <v>29.26</v>
      </c>
      <c r="N13" s="32">
        <f t="shared" si="8"/>
        <v>24.39</v>
      </c>
      <c r="O13" s="36">
        <f t="shared" si="9"/>
        <v>217</v>
      </c>
      <c r="Q13" s="37"/>
      <c r="R13" s="38"/>
      <c r="S13" s="38"/>
      <c r="T13" s="37"/>
      <c r="U13" s="38"/>
      <c r="V13" s="38"/>
      <c r="W13" s="39"/>
      <c r="X13" s="38"/>
      <c r="Y13" s="40"/>
      <c r="Z13" s="41"/>
      <c r="AA13" s="42"/>
      <c r="AB13" s="42"/>
      <c r="AC13" s="41"/>
      <c r="AD13" s="42"/>
      <c r="AE13" s="42"/>
      <c r="AF13" s="43"/>
      <c r="AG13" s="42"/>
      <c r="AH13" s="40"/>
      <c r="AJ13" s="44"/>
    </row>
    <row r="14" spans="1:36" s="47" customFormat="1" ht="36" customHeight="1" x14ac:dyDescent="0.35">
      <c r="A14" s="46">
        <v>8</v>
      </c>
      <c r="B14" s="30" t="s">
        <v>34</v>
      </c>
      <c r="C14" s="31">
        <v>276500.82</v>
      </c>
      <c r="D14" s="31">
        <f t="shared" si="4"/>
        <v>230417.35</v>
      </c>
      <c r="E14" s="31">
        <v>0</v>
      </c>
      <c r="F14" s="32">
        <f t="shared" si="17"/>
        <v>0</v>
      </c>
      <c r="G14" s="32">
        <f t="shared" si="0"/>
        <v>0</v>
      </c>
      <c r="H14" s="32">
        <f t="shared" si="6"/>
        <v>276500.82</v>
      </c>
      <c r="I14" s="31">
        <f t="shared" si="2"/>
        <v>23041.74</v>
      </c>
      <c r="J14" s="33">
        <v>12</v>
      </c>
      <c r="K14" s="34">
        <f t="shared" si="5"/>
        <v>10</v>
      </c>
      <c r="L14" s="48">
        <v>0</v>
      </c>
      <c r="M14" s="32">
        <f t="shared" si="7"/>
        <v>0</v>
      </c>
      <c r="N14" s="32">
        <f t="shared" si="8"/>
        <v>0</v>
      </c>
      <c r="O14" s="36">
        <f t="shared" si="9"/>
        <v>12</v>
      </c>
      <c r="Q14" s="37"/>
      <c r="R14" s="38"/>
      <c r="S14" s="38"/>
      <c r="T14" s="37"/>
      <c r="U14" s="38"/>
      <c r="V14" s="38"/>
      <c r="W14" s="39"/>
      <c r="X14" s="38"/>
      <c r="Y14" s="40"/>
      <c r="Z14" s="41"/>
      <c r="AA14" s="42"/>
      <c r="AB14" s="42"/>
      <c r="AC14" s="41"/>
      <c r="AD14" s="42"/>
      <c r="AE14" s="42"/>
      <c r="AF14" s="43"/>
      <c r="AG14" s="42"/>
      <c r="AH14" s="40"/>
      <c r="AJ14" s="44"/>
    </row>
    <row r="15" spans="1:36" s="47" customFormat="1" ht="36" customHeight="1" x14ac:dyDescent="0.35">
      <c r="A15" s="46">
        <v>9</v>
      </c>
      <c r="B15" s="30" t="s">
        <v>35</v>
      </c>
      <c r="C15" s="31">
        <v>1905927</v>
      </c>
      <c r="D15" s="31">
        <f t="shared" si="4"/>
        <v>1588272.5</v>
      </c>
      <c r="E15" s="31">
        <v>635309</v>
      </c>
      <c r="F15" s="32">
        <f t="shared" si="17"/>
        <v>40</v>
      </c>
      <c r="G15" s="32">
        <f t="shared" si="0"/>
        <v>33.33</v>
      </c>
      <c r="H15" s="32">
        <f t="shared" si="6"/>
        <v>1270618</v>
      </c>
      <c r="I15" s="31">
        <f t="shared" si="2"/>
        <v>31765.45</v>
      </c>
      <c r="J15" s="33">
        <v>60</v>
      </c>
      <c r="K15" s="34">
        <f t="shared" si="5"/>
        <v>50</v>
      </c>
      <c r="L15" s="48">
        <v>20</v>
      </c>
      <c r="M15" s="32">
        <f t="shared" si="7"/>
        <v>40</v>
      </c>
      <c r="N15" s="32">
        <f t="shared" si="8"/>
        <v>33.33</v>
      </c>
      <c r="O15" s="36">
        <f t="shared" si="9"/>
        <v>40</v>
      </c>
      <c r="Q15" s="37"/>
      <c r="R15" s="38"/>
      <c r="S15" s="38"/>
      <c r="T15" s="37"/>
      <c r="U15" s="38"/>
      <c r="V15" s="38"/>
      <c r="W15" s="39"/>
      <c r="X15" s="38"/>
      <c r="Y15" s="40"/>
      <c r="Z15" s="41"/>
      <c r="AA15" s="42"/>
      <c r="AB15" s="42"/>
      <c r="AC15" s="41"/>
      <c r="AD15" s="42"/>
      <c r="AE15" s="42"/>
      <c r="AF15" s="43"/>
      <c r="AG15" s="42"/>
      <c r="AH15" s="40"/>
      <c r="AJ15" s="44"/>
    </row>
    <row r="16" spans="1:36" s="47" customFormat="1" ht="42" customHeight="1" x14ac:dyDescent="0.35">
      <c r="A16" s="46">
        <v>10</v>
      </c>
      <c r="B16" s="30" t="s">
        <v>36</v>
      </c>
      <c r="C16" s="31">
        <v>8062894.46</v>
      </c>
      <c r="D16" s="31">
        <f t="shared" si="4"/>
        <v>6719078.7199999997</v>
      </c>
      <c r="E16" s="31">
        <v>6824965.0800000001</v>
      </c>
      <c r="F16" s="32">
        <f t="shared" si="17"/>
        <v>101.58</v>
      </c>
      <c r="G16" s="32">
        <f t="shared" si="0"/>
        <v>84.65</v>
      </c>
      <c r="H16" s="32">
        <f t="shared" si="6"/>
        <v>1237929.3799999999</v>
      </c>
      <c r="I16" s="31">
        <f t="shared" si="2"/>
        <v>10323.81</v>
      </c>
      <c r="J16" s="33">
        <v>781</v>
      </c>
      <c r="K16" s="34">
        <f t="shared" si="5"/>
        <v>650.79999999999995</v>
      </c>
      <c r="L16" s="35">
        <v>643</v>
      </c>
      <c r="M16" s="32">
        <f t="shared" si="7"/>
        <v>98.8</v>
      </c>
      <c r="N16" s="32">
        <f t="shared" si="8"/>
        <v>82.33</v>
      </c>
      <c r="O16" s="36">
        <f t="shared" si="9"/>
        <v>138</v>
      </c>
      <c r="Q16" s="37"/>
      <c r="R16" s="38"/>
      <c r="S16" s="38"/>
      <c r="T16" s="37"/>
      <c r="U16" s="38"/>
      <c r="V16" s="38"/>
      <c r="W16" s="39"/>
      <c r="X16" s="38"/>
      <c r="Y16" s="40"/>
      <c r="Z16" s="41"/>
      <c r="AA16" s="42"/>
      <c r="AB16" s="42"/>
      <c r="AC16" s="41"/>
      <c r="AD16" s="42"/>
      <c r="AE16" s="42"/>
      <c r="AF16" s="43"/>
      <c r="AG16" s="42"/>
      <c r="AH16" s="40"/>
      <c r="AJ16" s="44"/>
    </row>
    <row r="17" spans="1:130" s="47" customFormat="1" ht="42" customHeight="1" x14ac:dyDescent="0.35">
      <c r="A17" s="46">
        <v>11</v>
      </c>
      <c r="B17" s="30" t="s">
        <v>37</v>
      </c>
      <c r="C17" s="31">
        <v>4717634.57</v>
      </c>
      <c r="D17" s="31">
        <f t="shared" si="4"/>
        <v>3931362.14</v>
      </c>
      <c r="E17" s="31">
        <v>3713148.03</v>
      </c>
      <c r="F17" s="32">
        <f t="shared" si="17"/>
        <v>94.45</v>
      </c>
      <c r="G17" s="32">
        <f t="shared" si="0"/>
        <v>78.709999999999994</v>
      </c>
      <c r="H17" s="32">
        <f t="shared" si="6"/>
        <v>1004486.5400000005</v>
      </c>
      <c r="I17" s="31">
        <f t="shared" si="2"/>
        <v>10673.38</v>
      </c>
      <c r="J17" s="33">
        <v>442</v>
      </c>
      <c r="K17" s="34">
        <f t="shared" si="5"/>
        <v>368.3</v>
      </c>
      <c r="L17" s="35">
        <v>348</v>
      </c>
      <c r="M17" s="32">
        <f t="shared" si="7"/>
        <v>94.49</v>
      </c>
      <c r="N17" s="32">
        <f t="shared" si="8"/>
        <v>78.73</v>
      </c>
      <c r="O17" s="36">
        <f t="shared" si="9"/>
        <v>94</v>
      </c>
      <c r="Q17" s="37"/>
      <c r="R17" s="38"/>
      <c r="S17" s="38"/>
      <c r="T17" s="37"/>
      <c r="U17" s="38"/>
      <c r="V17" s="38"/>
      <c r="W17" s="39"/>
      <c r="X17" s="38"/>
      <c r="Y17" s="40"/>
      <c r="Z17" s="41"/>
      <c r="AA17" s="42"/>
      <c r="AB17" s="42"/>
      <c r="AC17" s="41"/>
      <c r="AD17" s="42"/>
      <c r="AE17" s="42"/>
      <c r="AF17" s="43"/>
      <c r="AG17" s="42"/>
      <c r="AH17" s="40"/>
      <c r="AJ17" s="44"/>
    </row>
    <row r="18" spans="1:130" s="47" customFormat="1" ht="42" customHeight="1" x14ac:dyDescent="0.35">
      <c r="A18" s="46">
        <v>12</v>
      </c>
      <c r="B18" s="30" t="s">
        <v>38</v>
      </c>
      <c r="C18" s="31">
        <v>44381654.75</v>
      </c>
      <c r="D18" s="31">
        <f t="shared" si="4"/>
        <v>36984712.289999999</v>
      </c>
      <c r="E18" s="31">
        <v>39906851.57</v>
      </c>
      <c r="F18" s="32">
        <f t="shared" si="17"/>
        <v>107.9</v>
      </c>
      <c r="G18" s="32">
        <f t="shared" si="0"/>
        <v>89.92</v>
      </c>
      <c r="H18" s="32">
        <f t="shared" si="6"/>
        <v>4474803.18</v>
      </c>
      <c r="I18" s="31">
        <f t="shared" si="2"/>
        <v>73358.11</v>
      </c>
      <c r="J18" s="33">
        <v>605</v>
      </c>
      <c r="K18" s="34">
        <f t="shared" si="5"/>
        <v>504.2</v>
      </c>
      <c r="L18" s="35">
        <v>512</v>
      </c>
      <c r="M18" s="32">
        <f t="shared" si="7"/>
        <v>101.55</v>
      </c>
      <c r="N18" s="32">
        <f>IFERROR(ROUND(L18/J18*100,2),0)</f>
        <v>84.63</v>
      </c>
      <c r="O18" s="36">
        <f t="shared" si="9"/>
        <v>93</v>
      </c>
      <c r="Q18" s="37"/>
      <c r="R18" s="38"/>
      <c r="S18" s="38"/>
      <c r="T18" s="37"/>
      <c r="U18" s="38"/>
      <c r="V18" s="38"/>
      <c r="W18" s="39"/>
      <c r="X18" s="38"/>
      <c r="Y18" s="40"/>
      <c r="Z18" s="41"/>
      <c r="AA18" s="42"/>
      <c r="AB18" s="42"/>
      <c r="AC18" s="41"/>
      <c r="AD18" s="42"/>
      <c r="AE18" s="42"/>
      <c r="AF18" s="43"/>
      <c r="AG18" s="42"/>
      <c r="AH18" s="40"/>
      <c r="AJ18" s="44"/>
    </row>
    <row r="19" spans="1:130" s="47" customFormat="1" ht="49.5" customHeight="1" x14ac:dyDescent="0.35">
      <c r="A19" s="46">
        <v>13</v>
      </c>
      <c r="B19" s="30" t="s">
        <v>39</v>
      </c>
      <c r="C19" s="31">
        <v>658138.42000000004</v>
      </c>
      <c r="D19" s="31">
        <f t="shared" si="4"/>
        <v>548448.68000000005</v>
      </c>
      <c r="E19" s="31">
        <v>0</v>
      </c>
      <c r="F19" s="32">
        <f t="shared" si="17"/>
        <v>0</v>
      </c>
      <c r="G19" s="32">
        <f t="shared" si="0"/>
        <v>0</v>
      </c>
      <c r="H19" s="32">
        <f t="shared" si="6"/>
        <v>658138.42000000004</v>
      </c>
      <c r="I19" s="31">
        <f t="shared" si="2"/>
        <v>65813.84</v>
      </c>
      <c r="J19" s="33">
        <v>10</v>
      </c>
      <c r="K19" s="34">
        <f t="shared" si="5"/>
        <v>8.3000000000000007</v>
      </c>
      <c r="L19" s="49">
        <v>0</v>
      </c>
      <c r="M19" s="32">
        <f t="shared" si="7"/>
        <v>0</v>
      </c>
      <c r="N19" s="32">
        <f>IFERROR(ROUND(L19/J19*100,2),0)</f>
        <v>0</v>
      </c>
      <c r="O19" s="36">
        <f t="shared" si="9"/>
        <v>10</v>
      </c>
      <c r="Q19" s="37"/>
      <c r="R19" s="38"/>
      <c r="S19" s="38"/>
      <c r="T19" s="37"/>
      <c r="U19" s="38"/>
      <c r="V19" s="38"/>
      <c r="W19" s="39"/>
      <c r="X19" s="38"/>
      <c r="Y19" s="40"/>
      <c r="Z19" s="41"/>
      <c r="AA19" s="42"/>
      <c r="AB19" s="42"/>
      <c r="AC19" s="41"/>
      <c r="AD19" s="42"/>
      <c r="AE19" s="42"/>
      <c r="AF19" s="43"/>
      <c r="AG19" s="42"/>
      <c r="AH19" s="40"/>
      <c r="AJ19" s="44"/>
    </row>
    <row r="20" spans="1:130" s="5" customFormat="1" ht="21.75" x14ac:dyDescent="0.3">
      <c r="A20" s="50"/>
      <c r="B20" s="51" t="s">
        <v>40</v>
      </c>
      <c r="C20" s="52">
        <f>SUM(C7:C19)</f>
        <v>928674781.34000015</v>
      </c>
      <c r="D20" s="52">
        <f>SUM(D7:D19)</f>
        <v>773895651.1099999</v>
      </c>
      <c r="E20" s="52">
        <f>SUM(E7:E19)</f>
        <v>727762051.55000007</v>
      </c>
      <c r="F20" s="53">
        <f t="shared" si="17"/>
        <v>94.04</v>
      </c>
      <c r="G20" s="53">
        <f t="shared" si="0"/>
        <v>78.37</v>
      </c>
      <c r="H20" s="53">
        <f>SUM(H7:H19)</f>
        <v>200912729.78999999</v>
      </c>
      <c r="I20" s="52">
        <f>IFERROR(ROUND(C20/J20,2),0)</f>
        <v>71491.520000000004</v>
      </c>
      <c r="J20" s="54">
        <f>SUM(J7:J19)</f>
        <v>12990</v>
      </c>
      <c r="K20" s="55">
        <f>SUM(K7:K19)</f>
        <v>10825</v>
      </c>
      <c r="L20" s="55">
        <f>SUM(L7:L19)</f>
        <v>10783</v>
      </c>
      <c r="M20" s="53">
        <f t="shared" si="7"/>
        <v>99.61</v>
      </c>
      <c r="N20" s="53">
        <f t="shared" si="8"/>
        <v>83.01</v>
      </c>
      <c r="O20" s="55">
        <f t="shared" si="9"/>
        <v>2207</v>
      </c>
      <c r="P20" s="2"/>
      <c r="Q20" s="26"/>
      <c r="R20" s="26"/>
      <c r="S20" s="26"/>
      <c r="T20" s="26"/>
      <c r="U20" s="26"/>
      <c r="V20" s="26"/>
      <c r="W20" s="28"/>
      <c r="X20" s="26"/>
      <c r="Y20" s="40" t="e">
        <f t="shared" si="13"/>
        <v>#DIV/0!</v>
      </c>
      <c r="Z20" s="26"/>
      <c r="AA20" s="26"/>
      <c r="AB20" s="56"/>
      <c r="AC20" s="56"/>
      <c r="AD20" s="26"/>
      <c r="AE20" s="26"/>
      <c r="AF20" s="28"/>
      <c r="AG20" s="56"/>
      <c r="AH20" s="40" t="e">
        <f t="shared" si="16"/>
        <v>#DIV/0!</v>
      </c>
      <c r="AI20" s="2"/>
      <c r="AJ20" s="44">
        <f>AA20-'[5]СВОД_МО _8'!AP114</f>
        <v>-1102596.57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5" customFormat="1" ht="96.75" customHeight="1" x14ac:dyDescent="0.35">
      <c r="A21" s="57">
        <v>14</v>
      </c>
      <c r="B21" s="58" t="s">
        <v>41</v>
      </c>
      <c r="C21" s="31">
        <v>121555412.14</v>
      </c>
      <c r="D21" s="31">
        <f>ROUND(C21/12*10,2)</f>
        <v>101296176.78</v>
      </c>
      <c r="E21" s="31">
        <v>208849879.91999999</v>
      </c>
      <c r="F21" s="32">
        <f>IFERROR(ROUND(E21/D21*100,2),0)</f>
        <v>206.18</v>
      </c>
      <c r="G21" s="32">
        <f t="shared" si="0"/>
        <v>171.81</v>
      </c>
      <c r="H21" s="32">
        <f>C21-E21</f>
        <v>-87294467.779999986</v>
      </c>
      <c r="I21" s="31">
        <f t="shared" ref="I21" si="18">IFERROR(ROUND(C21/J21,2),0)</f>
        <v>241181.37</v>
      </c>
      <c r="J21" s="33">
        <v>504</v>
      </c>
      <c r="K21" s="34">
        <f>ROUND(J21/12*10,1)</f>
        <v>420</v>
      </c>
      <c r="L21" s="34">
        <v>680</v>
      </c>
      <c r="M21" s="32">
        <f t="shared" si="7"/>
        <v>161.9</v>
      </c>
      <c r="N21" s="32">
        <f>IFERROR(ROUND(L21/J21*100,2),0)</f>
        <v>134.91999999999999</v>
      </c>
      <c r="O21" s="36">
        <f t="shared" si="9"/>
        <v>-176</v>
      </c>
      <c r="P21" s="2"/>
      <c r="Q21" s="37">
        <f>'[1]1_кв_2019'!CF118+'[1]1_кв_2019'!CL118</f>
        <v>110</v>
      </c>
      <c r="R21" s="38">
        <f>'[2]2_кв_2019_нов'!$CF$119</f>
        <v>110</v>
      </c>
      <c r="S21" s="26">
        <f>ROUND(R21/3*2,0)</f>
        <v>73</v>
      </c>
      <c r="T21" s="37">
        <f>Q21+R21</f>
        <v>220</v>
      </c>
      <c r="U21" s="38">
        <f>'[2]3_кв_2019_нов'!$CF$119</f>
        <v>110</v>
      </c>
      <c r="V21" s="38">
        <f>ROUND(U21/3,0)</f>
        <v>37</v>
      </c>
      <c r="W21" s="39">
        <f>T21+V21</f>
        <v>257</v>
      </c>
      <c r="X21" s="38">
        <f t="shared" ref="X21" si="19">K21-W21</f>
        <v>163</v>
      </c>
      <c r="Y21" s="40">
        <f t="shared" si="13"/>
        <v>264.58999999999997</v>
      </c>
      <c r="Z21" s="41">
        <f>'[3]СВОД_МО _8'!$AA$116</f>
        <v>13004734.880000001</v>
      </c>
      <c r="AA21" s="42">
        <f>'[4]СВОД_МО _10'!$AP117</f>
        <v>13004734.869999999</v>
      </c>
      <c r="AB21" s="42">
        <f>ROUND(AA21/3*2,2)</f>
        <v>8669823.25</v>
      </c>
      <c r="AC21" s="41">
        <f>Z21+AA21</f>
        <v>26009469.75</v>
      </c>
      <c r="AD21" s="42">
        <f>'[4]СВОД_МО _10'!$BE117</f>
        <v>13004734.880000001</v>
      </c>
      <c r="AE21" s="42">
        <f>ROUND(AD21/3,2)</f>
        <v>4334911.63</v>
      </c>
      <c r="AF21" s="43">
        <f>AC21+AE21</f>
        <v>30344381.379999999</v>
      </c>
      <c r="AG21" s="42">
        <f>D21-AF21</f>
        <v>70951795.400000006</v>
      </c>
      <c r="AH21" s="40">
        <f t="shared" si="16"/>
        <v>688.27</v>
      </c>
      <c r="AI21" s="2"/>
      <c r="AJ21" s="44">
        <f>AA21-'[5]СВОД_МО _8'!AP116</f>
        <v>0</v>
      </c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5" customFormat="1" ht="39.75" customHeight="1" x14ac:dyDescent="0.3">
      <c r="A22" s="59"/>
      <c r="B22" s="60" t="s">
        <v>42</v>
      </c>
      <c r="C22" s="61">
        <f>C20+C21</f>
        <v>1050230193.4800001</v>
      </c>
      <c r="D22" s="61">
        <f t="shared" ref="D22:E22" si="20">D20+D21</f>
        <v>875191827.88999987</v>
      </c>
      <c r="E22" s="61">
        <f t="shared" si="20"/>
        <v>936611931.47000003</v>
      </c>
      <c r="F22" s="62">
        <f t="shared" si="17"/>
        <v>107.02</v>
      </c>
      <c r="G22" s="62">
        <f t="shared" si="0"/>
        <v>89.18</v>
      </c>
      <c r="H22" s="62">
        <f>H20+H21</f>
        <v>113618262.01000001</v>
      </c>
      <c r="I22" s="61">
        <f>IFERROR(ROUND(C22/J22,2),0)</f>
        <v>77829.42</v>
      </c>
      <c r="J22" s="63">
        <f t="shared" ref="J22:O22" si="21">J20+J21</f>
        <v>13494</v>
      </c>
      <c r="K22" s="64">
        <f t="shared" si="21"/>
        <v>11245</v>
      </c>
      <c r="L22" s="64">
        <f t="shared" si="21"/>
        <v>11463</v>
      </c>
      <c r="M22" s="62">
        <f t="shared" si="7"/>
        <v>101.94</v>
      </c>
      <c r="N22" s="62">
        <f>IFERROR(ROUND(L22/J22*100,2),0)</f>
        <v>84.95</v>
      </c>
      <c r="O22" s="64">
        <f t="shared" si="21"/>
        <v>2031</v>
      </c>
      <c r="P22" s="2"/>
      <c r="Z22" s="65" t="e">
        <f>#REF!-'[6]СВОД_МО _7'!$AA$115</f>
        <v>#REF!</v>
      </c>
      <c r="AA22" s="65" t="e">
        <f>#REF!-'[6]СВОД_МО _7'!$AP$115</f>
        <v>#REF!</v>
      </c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5" customFormat="1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5" customFormat="1" ht="95.25" customHeight="1" x14ac:dyDescent="0.3">
      <c r="A24" s="66" t="s">
        <v>43</v>
      </c>
      <c r="B24" s="67"/>
      <c r="C24" s="67"/>
      <c r="D24" s="68"/>
      <c r="E24" s="69">
        <f>ROUND(E20/L20,2)</f>
        <v>67491.61</v>
      </c>
      <c r="F24" s="70"/>
      <c r="G24" s="71"/>
      <c r="H24" s="71"/>
      <c r="I24" s="70"/>
      <c r="J24" s="70"/>
      <c r="K24" s="70"/>
      <c r="L24" s="72"/>
      <c r="M24" s="70"/>
      <c r="N24" s="70"/>
      <c r="O24" s="70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ht="91.5" customHeight="1" x14ac:dyDescent="0.3">
      <c r="A25" s="66" t="s">
        <v>44</v>
      </c>
      <c r="B25" s="67"/>
      <c r="C25" s="67"/>
      <c r="D25" s="68"/>
      <c r="E25" s="69">
        <f>ROUND(E22/L22,2)</f>
        <v>81707.399999999994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</row>
  </sheetData>
  <mergeCells count="20">
    <mergeCell ref="N4:N5"/>
    <mergeCell ref="O4:O5"/>
    <mergeCell ref="A24:D24"/>
    <mergeCell ref="A25:D25"/>
    <mergeCell ref="H4:H5"/>
    <mergeCell ref="I4:I5"/>
    <mergeCell ref="J4:J5"/>
    <mergeCell ref="K4:K5"/>
    <mergeCell ref="L4:L5"/>
    <mergeCell ref="M4:M5"/>
    <mergeCell ref="A2:O2"/>
    <mergeCell ref="S2:AA2"/>
    <mergeCell ref="A3:A5"/>
    <mergeCell ref="B3:B5"/>
    <mergeCell ref="C3:O3"/>
    <mergeCell ref="C4:C5"/>
    <mergeCell ref="D4:D5"/>
    <mergeCell ref="E4:E5"/>
    <mergeCell ref="F4:F5"/>
    <mergeCell ref="G4:G5"/>
  </mergeCells>
  <conditionalFormatting sqref="C9:D9 K20:O21 M22:O22 C20:J22 M19:O19 L9:O9 F9:J9 C19:D19 F19:J19">
    <cfRule type="cellIs" dxfId="13" priority="14" operator="lessThan">
      <formula>0</formula>
    </cfRule>
  </conditionalFormatting>
  <conditionalFormatting sqref="K22:L22">
    <cfRule type="cellIs" dxfId="12" priority="13" operator="lessThan">
      <formula>0</formula>
    </cfRule>
  </conditionalFormatting>
  <conditionalFormatting sqref="C8:D8 L8:O8 F8:J8">
    <cfRule type="cellIs" dxfId="11" priority="12" operator="lessThan">
      <formula>0</formula>
    </cfRule>
  </conditionalFormatting>
  <conditionalFormatting sqref="C7:O7 K8:K19 E8:E19">
    <cfRule type="cellIs" dxfId="10" priority="11" operator="lessThan">
      <formula>0</formula>
    </cfRule>
  </conditionalFormatting>
  <conditionalFormatting sqref="C10:D10 L10:O10 F10:J10">
    <cfRule type="cellIs" dxfId="9" priority="10" operator="lessThan">
      <formula>0</formula>
    </cfRule>
  </conditionalFormatting>
  <conditionalFormatting sqref="C11:D11 L11:O11 F11:J11">
    <cfRule type="cellIs" dxfId="8" priority="9" operator="lessThan">
      <formula>0</formula>
    </cfRule>
  </conditionalFormatting>
  <conditionalFormatting sqref="C16:D16 L16:O16 F16:J16">
    <cfRule type="cellIs" dxfId="7" priority="8" operator="lessThan">
      <formula>0</formula>
    </cfRule>
  </conditionalFormatting>
  <conditionalFormatting sqref="C12:D12 L12:O12 F12:J12">
    <cfRule type="cellIs" dxfId="6" priority="7" operator="lessThan">
      <formula>0</formula>
    </cfRule>
  </conditionalFormatting>
  <conditionalFormatting sqref="C13:D13 M13:O13 F13:J13">
    <cfRule type="cellIs" dxfId="5" priority="6" operator="lessThan">
      <formula>0</formula>
    </cfRule>
  </conditionalFormatting>
  <conditionalFormatting sqref="M14:O15 C14:D15 F14:J15">
    <cfRule type="cellIs" dxfId="4" priority="5" operator="lessThan">
      <formula>0</formula>
    </cfRule>
  </conditionalFormatting>
  <conditionalFormatting sqref="C17:D17 L17:O17 F17:J17">
    <cfRule type="cellIs" dxfId="3" priority="4" operator="lessThan">
      <formula>0</formula>
    </cfRule>
  </conditionalFormatting>
  <conditionalFormatting sqref="C18:D18 L18:O18 F18:J18">
    <cfRule type="cellIs" dxfId="2" priority="3" operator="lessThan">
      <formula>0</formula>
    </cfRule>
  </conditionalFormatting>
  <conditionalFormatting sqref="L13:L15">
    <cfRule type="cellIs" dxfId="1" priority="2" operator="lessThan">
      <formula>0</formula>
    </cfRule>
  </conditionalFormatting>
  <conditionalFormatting sqref="L19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СВОД_2024_с_факт_ДС</vt:lpstr>
      <vt:lpstr>СВОД_2024_с_факт_ДС!Область_печати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2024-11-13T12:45:25Z</dcterms:created>
  <dcterms:modified xsi:type="dcterms:W3CDTF">2024-11-13T12:46:15Z</dcterms:modified>
</cp:coreProperties>
</file>